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<sst xmlns="http://schemas.openxmlformats.org/spreadsheetml/2006/main" count="255" uniqueCount="68">
  <si>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</si>
  <si>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</si>
  <si>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</si>
  <si>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</si>
  <si>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</si>
  <si>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</si>
  <si>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</si>
  <si>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</si>
  <si>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繰委　第5532号</t>
  </si>
  <si>
    <t xml:space="preserve">　業務名</t>
  </si>
  <si>
    <t>白浜海岸外長寿命化計画策定業務委託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</si>
  <si>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</si>
  <si>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</si>
  <si>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</si>
  <si>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</si>
  <si>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</si>
  <si>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</si>
  <si>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</si>
  <si>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</si>
  <si>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</si>
  <si>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</si>
  <si>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</si>
  <si>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≪測量業務価格≫委託延長　Ｌ＝　1.7　km</t>
  </si>
  <si>
    <t>海岸調査</t>
  </si>
  <si>
    <t/>
  </si>
  <si>
    <t>式</t>
  </si>
  <si>
    <t>施設調査</t>
  </si>
  <si>
    <t>海岸保全施設点検</t>
  </si>
  <si>
    <t>計画準備及び資料収集整理</t>
  </si>
  <si>
    <t>一次点検</t>
  </si>
  <si>
    <t>二次点検</t>
  </si>
  <si>
    <t>評価</t>
  </si>
  <si>
    <t>点検結果とりまとめ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</si>
  <si>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</si>
  <si>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</si>
  <si>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</si>
  <si>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</si>
  <si>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</si>
  <si>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</si>
  <si>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</si>
  <si>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</si>
  <si>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</si>
  <si>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≪設計業務価格≫委託数量　Ｎ＝　3　地区海岸</t>
  </si>
  <si>
    <t>長寿命化計画策定</t>
  </si>
  <si>
    <t>海岸保全施設長寿命化計画策定</t>
  </si>
  <si>
    <t>長寿命化計画の立案</t>
  </si>
  <si>
    <t>点検結果及び将来の防護機能の評価</t>
  </si>
  <si>
    <t>点検に関する計画</t>
  </si>
  <si>
    <t>修繕等に関する計画</t>
  </si>
  <si>
    <t>照査</t>
  </si>
  <si>
    <t>報告書作成</t>
  </si>
  <si>
    <t>共通</t>
  </si>
  <si>
    <t>共通(設計業務)</t>
  </si>
  <si>
    <t>打合せ等</t>
  </si>
  <si>
    <t>打合せ</t>
  </si>
  <si>
    <t>業務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</si>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</sst>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G29+G32+G35+G38+G41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/>
      <c r="C41" s="15"/>
      <c r="D41" s="16" t="s">
        <v>32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7"/>
      <c r="H43" s="29"/>
      <c r="J43" s="30"/>
      <c r="K43" s="31"/>
    </row>
    <row r="44" ht="15.0" customHeight="true">
      <c r="A44" s="14" t="s">
        <v>33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33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34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38</v>
      </c>
      <c r="B62" s="15"/>
      <c r="C62" s="15"/>
      <c r="D62" s="16"/>
      <c r="E62" s="20"/>
      <c r="F62" s="22"/>
      <c r="G62" s="26">
        <f>G17+G20+G44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40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G62+G65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>
      <c r="A74" s="11" t="s">
        <v>42</v>
      </c>
      <c r="H74" s="13"/>
    </row>
    <row r="75">
      <c r="A75" s="11"/>
      <c r="H75" s="13"/>
    </row>
    <row r="76">
      <c r="A76" s="12"/>
      <c r="B76" s="12"/>
      <c r="C76" s="12"/>
      <c r="D76" s="12"/>
      <c r="E76" s="12"/>
      <c r="F76" s="12"/>
      <c r="G76" s="12"/>
      <c r="H76" s="13"/>
    </row>
    <row r="77" ht="15.0" customHeight="true">
      <c r="A77" s="14" t="s">
        <v>43</v>
      </c>
      <c r="B77" s="15"/>
      <c r="C77" s="15"/>
      <c r="D77" s="16"/>
      <c r="E77" s="20"/>
      <c r="F77" s="22"/>
      <c r="G77" s="26">
        <f>G80</f>
      </c>
      <c r="H77" s="28" t="s">
        <v>24</v>
      </c>
      <c r="J77" s="30" t="n">
        <v>19.0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44</v>
      </c>
      <c r="C80" s="15"/>
      <c r="D80" s="16"/>
      <c r="E80" s="20"/>
      <c r="F80" s="22"/>
      <c r="G80" s="26">
        <f>G83+G89+G101+G107</f>
      </c>
      <c r="H80" s="28" t="s">
        <v>24</v>
      </c>
      <c r="J80" s="30" t="n">
        <v>20.0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28</v>
      </c>
      <c r="D83" s="16"/>
      <c r="E83" s="20"/>
      <c r="F83" s="22"/>
      <c r="G83" s="26">
        <f>G86</f>
      </c>
      <c r="H83" s="28" t="s">
        <v>24</v>
      </c>
      <c r="J83" s="30" t="n">
        <v>21.0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28</v>
      </c>
      <c r="E86" s="20"/>
      <c r="F86" s="22"/>
      <c r="G86" s="27"/>
      <c r="H86" s="28" t="s">
        <v>24</v>
      </c>
      <c r="J86" s="30" t="n">
        <v>22.0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/>
      <c r="C89" s="15" t="s">
        <v>45</v>
      </c>
      <c r="D89" s="16"/>
      <c r="E89" s="20"/>
      <c r="F89" s="22"/>
      <c r="G89" s="26">
        <f>G92+G95+G98</f>
      </c>
      <c r="H89" s="28" t="s">
        <v>24</v>
      </c>
      <c r="J89" s="30" t="n">
        <v>23.0</v>
      </c>
      <c r="K89" s="31" t="n">
        <v>3.0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/>
      <c r="D92" s="16" t="s">
        <v>46</v>
      </c>
      <c r="E92" s="20"/>
      <c r="F92" s="22"/>
      <c r="G92" s="27"/>
      <c r="H92" s="28" t="s">
        <v>24</v>
      </c>
      <c r="J92" s="30" t="n">
        <v>24.0</v>
      </c>
      <c r="K92" s="31" t="n">
        <v>4.0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/>
      <c r="B95" s="15"/>
      <c r="C95" s="15"/>
      <c r="D95" s="16" t="s">
        <v>47</v>
      </c>
      <c r="E95" s="20"/>
      <c r="F95" s="22"/>
      <c r="G95" s="27"/>
      <c r="H95" s="28" t="s">
        <v>24</v>
      </c>
      <c r="J95" s="30" t="n">
        <v>25.0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/>
      <c r="D98" s="16" t="s">
        <v>48</v>
      </c>
      <c r="E98" s="20"/>
      <c r="F98" s="22"/>
      <c r="G98" s="27"/>
      <c r="H98" s="28" t="s">
        <v>24</v>
      </c>
      <c r="J98" s="30" t="n">
        <v>26.0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49</v>
      </c>
      <c r="D101" s="16"/>
      <c r="E101" s="20"/>
      <c r="F101" s="22"/>
      <c r="G101" s="26">
        <f>G104</f>
      </c>
      <c r="H101" s="28" t="s">
        <v>24</v>
      </c>
      <c r="J101" s="30" t="n">
        <v>27.0</v>
      </c>
      <c r="K101" s="31" t="n">
        <v>3.0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/>
      <c r="C104" s="15"/>
      <c r="D104" s="16" t="s">
        <v>49</v>
      </c>
      <c r="E104" s="20"/>
      <c r="F104" s="22"/>
      <c r="G104" s="27"/>
      <c r="H104" s="28" t="s">
        <v>24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/>
      <c r="B107" s="15"/>
      <c r="C107" s="15" t="s">
        <v>50</v>
      </c>
      <c r="D107" s="16"/>
      <c r="E107" s="20"/>
      <c r="F107" s="22"/>
      <c r="G107" s="26">
        <f>G110</f>
      </c>
      <c r="H107" s="28" t="s">
        <v>24</v>
      </c>
      <c r="J107" s="30" t="n">
        <v>29.0</v>
      </c>
      <c r="K107" s="31" t="n">
        <v>3.0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/>
      <c r="C110" s="15"/>
      <c r="D110" s="16" t="s">
        <v>50</v>
      </c>
      <c r="E110" s="20"/>
      <c r="F110" s="22"/>
      <c r="G110" s="27"/>
      <c r="H110" s="28" t="s">
        <v>24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51</v>
      </c>
      <c r="B113" s="15"/>
      <c r="C113" s="15"/>
      <c r="D113" s="16"/>
      <c r="E113" s="20"/>
      <c r="F113" s="22"/>
      <c r="G113" s="26">
        <f>G116</f>
      </c>
      <c r="H113" s="28" t="s">
        <v>24</v>
      </c>
      <c r="J113" s="30" t="n">
        <v>31.0</v>
      </c>
      <c r="K113" s="31" t="n">
        <v>1.0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14"/>
      <c r="B116" s="15" t="s">
        <v>52</v>
      </c>
      <c r="C116" s="15"/>
      <c r="D116" s="16"/>
      <c r="E116" s="20"/>
      <c r="F116" s="22"/>
      <c r="G116" s="26">
        <f>G119</f>
      </c>
      <c r="H116" s="28" t="s">
        <v>24</v>
      </c>
      <c r="J116" s="30" t="n">
        <v>32.0</v>
      </c>
      <c r="K116" s="31" t="n">
        <v>2.0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6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6"/>
      <c r="H118" s="29"/>
      <c r="J118" s="30"/>
      <c r="K118" s="31"/>
    </row>
    <row r="119" ht="15.0" customHeight="true">
      <c r="A119" s="14"/>
      <c r="B119" s="15"/>
      <c r="C119" s="15" t="s">
        <v>53</v>
      </c>
      <c r="D119" s="16"/>
      <c r="E119" s="20"/>
      <c r="F119" s="22"/>
      <c r="G119" s="26">
        <f>G122</f>
      </c>
      <c r="H119" s="28" t="s">
        <v>24</v>
      </c>
      <c r="J119" s="30" t="n">
        <v>33.0</v>
      </c>
      <c r="K119" s="31" t="n">
        <v>3.0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/>
      <c r="C122" s="15"/>
      <c r="D122" s="16" t="s">
        <v>54</v>
      </c>
      <c r="E122" s="20"/>
      <c r="F122" s="22"/>
      <c r="G122" s="27"/>
      <c r="H122" s="28" t="s">
        <v>24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55</v>
      </c>
      <c r="F124" s="23" t="n">
        <v>1.0</v>
      </c>
      <c r="G124" s="27"/>
      <c r="H124" s="29"/>
      <c r="J124" s="30"/>
      <c r="K124" s="31"/>
    </row>
    <row r="125" ht="15.0" customHeight="true">
      <c r="A125" s="14" t="s">
        <v>33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33</v>
      </c>
      <c r="C128" s="15"/>
      <c r="D128" s="16"/>
      <c r="E128" s="20"/>
      <c r="F128" s="22"/>
      <c r="G128" s="26">
        <f>G131+G137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34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35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36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56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57</v>
      </c>
      <c r="B143" s="15"/>
      <c r="C143" s="15"/>
      <c r="D143" s="16"/>
      <c r="E143" s="20"/>
      <c r="F143" s="22"/>
      <c r="G143" s="26">
        <f>G74+G77+G113+G125</f>
      </c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 t="s">
        <v>58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59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60</v>
      </c>
      <c r="B152" s="15"/>
      <c r="C152" s="15"/>
      <c r="D152" s="16"/>
      <c r="E152" s="20"/>
      <c r="F152" s="22"/>
      <c r="G152" s="26">
        <f>G143+G146+G149</f>
      </c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61</v>
      </c>
      <c r="B155" s="33"/>
      <c r="C155" s="33"/>
      <c r="D155" s="34"/>
      <c r="E155" s="41"/>
      <c r="F155" s="44"/>
      <c r="G155" s="50">
        <f>G71+G152</f>
      </c>
      <c r="H155" s="51" t="s">
        <v>24</v>
      </c>
      <c r="J155" s="55" t="n">
        <v>45.0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62</v>
      </c>
      <c r="B158" s="57" t="s">
        <v>63</v>
      </c>
      <c r="J158" s="30" t="n">
        <v>99999.0</v>
      </c>
    </row>
    <row r="159">
      <c r="A159" s="56" t="s">
        <v>64</v>
      </c>
      <c r="B159" s="57" t="s">
        <v>65</v>
      </c>
    </row>
    <row r="160">
      <c r="A160" s="56" t="s">
        <v>66</v>
      </c>
      <c r="B160" s="57" t="s">
        <v>67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A74:H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2026-05-19T23:23:07Z</dcterms:created>
  <dc:creator>Apache POI</dc:creator>
</cp:coreProperties>
</file>